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I7" i="1" l="1"/>
  <c r="N9" i="1" l="1"/>
  <c r="N7" i="1" l="1"/>
  <c r="L7" i="1" l="1"/>
  <c r="J7" i="1"/>
</calcChain>
</file>

<file path=xl/sharedStrings.xml><?xml version="1.0" encoding="utf-8"?>
<sst xmlns="http://schemas.openxmlformats.org/spreadsheetml/2006/main" count="26" uniqueCount="24">
  <si>
    <t>№</t>
  </si>
  <si>
    <t>Наименование работ</t>
  </si>
  <si>
    <t>Обоснование</t>
  </si>
  <si>
    <t>Трудоемкость чел./час</t>
  </si>
  <si>
    <t>ЧТС руб./час</t>
  </si>
  <si>
    <t>ФОТ руб.</t>
  </si>
  <si>
    <t>Оборуд.</t>
  </si>
  <si>
    <t>Материалы руб.</t>
  </si>
  <si>
    <t>Механизмы руб.</t>
  </si>
  <si>
    <t>Накладные расходы</t>
  </si>
  <si>
    <t>Сметная прибыль</t>
  </si>
  <si>
    <t>ИТОГО смет. стоимость, руб.</t>
  </si>
  <si>
    <t>% от ФОТ</t>
  </si>
  <si>
    <t>руб.</t>
  </si>
  <si>
    <t>локальный сметный расчет</t>
  </si>
  <si>
    <t>Итого сметная стоимость для формирования НМЦ</t>
  </si>
  <si>
    <t>НМЦ с НДС</t>
  </si>
  <si>
    <t>Ответственный за формирование НМЦ:</t>
  </si>
  <si>
    <t>Ф.И.О. должность исполнителя</t>
  </si>
  <si>
    <t>Алексеева Л.В. инженер ТО</t>
  </si>
  <si>
    <t>Дата составления</t>
  </si>
  <si>
    <t>(подпись)</t>
  </si>
  <si>
    <t>Устройство ограждения в детском саду    №48 "Айболит г. Удачный</t>
  </si>
  <si>
    <t>Определение НМЦ на выполнение ремонтных работ по устройству ограждения в детском саду   №48 "Айболит" г. Удачный   АН ДОО"Алмазик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</si>
</sst>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distributed" wrapText="1"/>
    </xf>
    <xf numFmtId="0" fontId="2" fillId="0" borderId="6" xfId="0" applyFont="1" applyBorder="1" applyAlignment="1">
      <alignment horizontal="center" vertical="distributed" wrapText="1"/>
    </xf>
    <xf numFmtId="0" fontId="2" fillId="0" borderId="10" xfId="0" applyFont="1" applyBorder="1" applyAlignment="1">
      <alignment horizontal="center" vertical="distributed" wrapText="1"/>
    </xf>
    <xf numFmtId="0" fontId="2" fillId="0" borderId="5" xfId="0" applyFont="1" applyBorder="1" applyAlignment="1">
      <alignment horizontal="center" vertical="distributed" wrapText="1"/>
    </xf>
    <xf numFmtId="0" fontId="2" fillId="0" borderId="11" xfId="0" applyFont="1" applyBorder="1" applyAlignment="1">
      <alignment horizontal="center" vertical="distributed" wrapText="1"/>
    </xf>
    <xf numFmtId="0" fontId="2" fillId="0" borderId="15" xfId="0" applyFont="1" applyBorder="1" applyAlignment="1">
      <alignment horizontal="center" vertical="distributed" wrapText="1"/>
    </xf>
    <xf numFmtId="0" fontId="1" fillId="0" borderId="0" xfId="0" applyFont="1" applyAlignment="1">
      <alignment horizontal="right" vertical="distributed" wrapText="1"/>
    </xf>
    <xf numFmtId="0" fontId="1" fillId="0" borderId="14" xfId="0" applyFont="1" applyBorder="1" applyAlignment="1">
      <alignment horizontal="left" vertical="distributed" wrapText="1"/>
    </xf>
    <xf numFmtId="0" fontId="1" fillId="0" borderId="16" xfId="0" applyFont="1" applyBorder="1" applyAlignment="1">
      <alignment horizontal="center" vertical="distributed" wrapText="1"/>
    </xf>
    <xf numFmtId="0" fontId="1" fillId="0" borderId="0" xfId="0" applyFont="1" applyAlignment="1">
      <alignment horizontal="left" vertical="distributed" wrapText="1"/>
    </xf>
    <xf numFmtId="0" fontId="1" fillId="0" borderId="12" xfId="0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distributed" wrapText="1"/>
    </xf>
    <xf numFmtId="4" fontId="2" fillId="0" borderId="16" xfId="0" applyNumberFormat="1" applyFont="1" applyBorder="1" applyAlignment="1">
      <alignment horizontal="center" vertical="distributed" wrapText="1"/>
    </xf>
    <xf numFmtId="3" fontId="3" fillId="0" borderId="11" xfId="0" applyNumberFormat="1" applyFont="1" applyBorder="1" applyAlignment="1">
      <alignment horizontal="center" vertical="distributed" wrapText="1"/>
    </xf>
    <xf numFmtId="4" fontId="1" fillId="0" borderId="12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distributed" wrapText="1"/>
    </xf>
    <xf numFmtId="0" fontId="2" fillId="0" borderId="18" xfId="0" applyFont="1" applyBorder="1" applyAlignment="1">
      <alignment horizontal="center" vertical="distributed" wrapText="1"/>
    </xf>
    <xf numFmtId="0" fontId="2" fillId="0" borderId="19" xfId="0" applyFont="1" applyBorder="1" applyAlignment="1">
      <alignment horizontal="center" vertical="distributed" wrapText="1"/>
    </xf>
    <xf numFmtId="0" fontId="2" fillId="0" borderId="0" xfId="0" applyFont="1" applyAlignment="1">
      <alignment horizontal="center" vertical="distributed" wrapText="1"/>
    </xf>
    <xf numFmtId="0" fontId="2" fillId="0" borderId="4" xfId="0" applyFont="1" applyBorder="1" applyAlignment="1">
      <alignment horizontal="center" vertical="distributed" wrapText="1"/>
    </xf>
    <xf numFmtId="0" fontId="2" fillId="0" borderId="5" xfId="0" applyFont="1" applyBorder="1" applyAlignment="1">
      <alignment horizontal="center" vertical="distributed" wrapText="1"/>
    </xf>
    <xf numFmtId="0" fontId="2" fillId="0" borderId="1" xfId="0" applyFont="1" applyBorder="1" applyAlignment="1">
      <alignment horizontal="center" vertical="distributed" wrapText="1"/>
    </xf>
    <xf numFmtId="0" fontId="2" fillId="0" borderId="7" xfId="0" applyFont="1" applyBorder="1" applyAlignment="1">
      <alignment horizontal="center" vertical="distributed" wrapText="1"/>
    </xf>
    <xf numFmtId="0" fontId="2" fillId="0" borderId="2" xfId="0" applyFont="1" applyBorder="1" applyAlignment="1">
      <alignment horizontal="center" vertical="distributed" wrapText="1"/>
    </xf>
    <xf numFmtId="0" fontId="2" fillId="0" borderId="8" xfId="0" applyFont="1" applyBorder="1" applyAlignment="1">
      <alignment horizontal="center" vertical="distributed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tabSelected="1" topLeftCell="C1" workbookViewId="0">
      <selection activeCell="O12" sqref="O12"/>
    </sheetView>
  </sheetViews>
  <sheetFormatPr defaultRowHeight="15" x14ac:dyDescent="0.25"/>
  <cols>
    <col min="2" max="2" width="34.5703125" customWidth="1"/>
    <col min="3" max="3" width="37.7109375" customWidth="1"/>
    <col min="4" max="4" width="33.5703125" customWidth="1"/>
    <col min="6" max="6" width="35" customWidth="1"/>
    <col min="8" max="8" width="25.42578125" customWidth="1"/>
    <col min="9" max="9" width="16.5703125" customWidth="1"/>
    <col min="10" max="10" width="10" customWidth="1"/>
    <col min="11" max="11" width="15.85546875" customWidth="1"/>
    <col min="13" max="13" width="15.28515625" customWidth="1"/>
    <col min="14" max="14" width="17.5703125" customWidth="1"/>
  </cols>
  <sheetData>
    <row r="1" spans="1:14" ht="15.75" x14ac:dyDescent="0.25">
      <c r="A1" s="1"/>
      <c r="B1" s="1"/>
      <c r="J1" s="1"/>
      <c r="K1" s="1"/>
      <c r="L1" s="1"/>
      <c r="M1" s="1"/>
      <c r="N1" s="1"/>
    </row>
    <row r="2" spans="1:14" ht="15.75" customHeight="1" x14ac:dyDescent="0.25">
      <c r="A2" s="1"/>
      <c r="B2" s="1"/>
      <c r="C2" s="22" t="s">
        <v>23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6.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32.25" thickBot="1" x14ac:dyDescent="0.3">
      <c r="A4" s="25" t="s">
        <v>0</v>
      </c>
      <c r="B4" s="27" t="s">
        <v>1</v>
      </c>
      <c r="C4" s="27" t="s">
        <v>2</v>
      </c>
      <c r="D4" s="27" t="s">
        <v>3</v>
      </c>
      <c r="E4" s="29" t="s">
        <v>4</v>
      </c>
      <c r="F4" s="27" t="s">
        <v>5</v>
      </c>
      <c r="G4" s="27" t="s">
        <v>6</v>
      </c>
      <c r="H4" s="27" t="s">
        <v>7</v>
      </c>
      <c r="I4" s="31" t="s">
        <v>8</v>
      </c>
      <c r="J4" s="23" t="s">
        <v>9</v>
      </c>
      <c r="K4" s="24"/>
      <c r="L4" s="24" t="s">
        <v>10</v>
      </c>
      <c r="M4" s="24"/>
      <c r="N4" s="2" t="s">
        <v>11</v>
      </c>
    </row>
    <row r="5" spans="1:14" ht="32.25" thickBot="1" x14ac:dyDescent="0.3">
      <c r="A5" s="26"/>
      <c r="B5" s="28"/>
      <c r="C5" s="28"/>
      <c r="D5" s="28"/>
      <c r="E5" s="30"/>
      <c r="F5" s="28"/>
      <c r="G5" s="28"/>
      <c r="H5" s="28"/>
      <c r="I5" s="32"/>
      <c r="J5" s="3" t="s">
        <v>12</v>
      </c>
      <c r="K5" s="4" t="s">
        <v>13</v>
      </c>
      <c r="L5" s="3" t="s">
        <v>12</v>
      </c>
      <c r="M5" s="4" t="s">
        <v>13</v>
      </c>
      <c r="N5" s="2"/>
    </row>
    <row r="6" spans="1:14" ht="15.75" x14ac:dyDescent="0.25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8</v>
      </c>
      <c r="J6" s="20">
        <v>9</v>
      </c>
      <c r="K6" s="20">
        <v>10</v>
      </c>
      <c r="L6" s="20">
        <v>11</v>
      </c>
      <c r="M6" s="20">
        <v>12</v>
      </c>
      <c r="N6" s="21">
        <v>13</v>
      </c>
    </row>
    <row r="7" spans="1:14" ht="64.5" customHeight="1" x14ac:dyDescent="0.25">
      <c r="A7" s="11">
        <v>2</v>
      </c>
      <c r="B7" s="11" t="s">
        <v>22</v>
      </c>
      <c r="C7" s="11" t="s">
        <v>14</v>
      </c>
      <c r="D7" s="13">
        <v>917</v>
      </c>
      <c r="E7" s="18">
        <v>218</v>
      </c>
      <c r="F7" s="18">
        <v>215157</v>
      </c>
      <c r="G7" s="18"/>
      <c r="H7" s="18">
        <v>965034</v>
      </c>
      <c r="I7" s="18">
        <f>79211-15239</f>
        <v>63972</v>
      </c>
      <c r="J7" s="18">
        <f>K7*100/F7</f>
        <v>106.5194253498608</v>
      </c>
      <c r="K7" s="18">
        <v>229184</v>
      </c>
      <c r="L7" s="18">
        <f>M7*100/F7</f>
        <v>55.577090217840926</v>
      </c>
      <c r="M7" s="18">
        <v>119578</v>
      </c>
      <c r="N7" s="18">
        <f>F7+H7+I7+K7+M7</f>
        <v>1592925</v>
      </c>
    </row>
    <row r="8" spans="1:14" ht="39.75" customHeight="1" x14ac:dyDescent="0.25">
      <c r="A8" s="11">
        <v>3</v>
      </c>
      <c r="B8" s="11" t="s">
        <v>15</v>
      </c>
      <c r="C8" s="11"/>
      <c r="D8" s="13"/>
      <c r="E8" s="12"/>
      <c r="F8" s="14"/>
      <c r="G8" s="14"/>
      <c r="H8" s="14"/>
      <c r="I8" s="14"/>
      <c r="J8" s="14"/>
      <c r="K8" s="14"/>
      <c r="L8" s="14"/>
      <c r="M8" s="14"/>
      <c r="N8" s="18">
        <v>1592925</v>
      </c>
    </row>
    <row r="9" spans="1:14" ht="15.75" x14ac:dyDescent="0.25">
      <c r="A9" s="5">
        <v>5</v>
      </c>
      <c r="B9" s="5" t="s">
        <v>16</v>
      </c>
      <c r="C9" s="6"/>
      <c r="D9" s="15"/>
      <c r="E9" s="16"/>
      <c r="F9" s="16"/>
      <c r="G9" s="16"/>
      <c r="H9" s="16"/>
      <c r="I9" s="16"/>
      <c r="J9" s="16"/>
      <c r="K9" s="16"/>
      <c r="L9" s="16"/>
      <c r="M9" s="16"/>
      <c r="N9" s="17">
        <f>N8*1.18</f>
        <v>1879651.5</v>
      </c>
    </row>
    <row r="10" spans="1:14" ht="29.25" customHeight="1" x14ac:dyDescent="0.25">
      <c r="A10" s="1"/>
      <c r="B10" s="7" t="s">
        <v>17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34.5" customHeight="1" x14ac:dyDescent="0.25">
      <c r="A11" s="1"/>
      <c r="B11" s="7" t="s">
        <v>18</v>
      </c>
      <c r="C11" s="1" t="s">
        <v>19</v>
      </c>
      <c r="D11" s="8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29.25" customHeight="1" x14ac:dyDescent="0.25">
      <c r="A12" s="1"/>
      <c r="B12" s="7" t="s">
        <v>20</v>
      </c>
      <c r="C12" s="9"/>
      <c r="D12" s="10" t="s">
        <v>21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</sheetData>
  <mergeCells count="12">
    <mergeCell ref="C2:N2"/>
    <mergeCell ref="J4:K4"/>
    <mergeCell ref="L4:M4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2018-02-08T23:55:20Z</dcterms:modified>
</cp:coreProperties>
</file>